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3-24" sheetId="1" r:id="rId1"/>
    <sheet name="2022-23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0" i="2"/>
  <c r="H46" i="1"/>
  <c r="F28" i="2" l="1"/>
  <c r="J28" s="1"/>
  <c r="I27"/>
  <c r="E27"/>
  <c r="C27"/>
  <c r="F26"/>
  <c r="J26" s="1"/>
  <c r="J25"/>
  <c r="F25"/>
  <c r="F24"/>
  <c r="J24" s="1"/>
  <c r="F23"/>
  <c r="J23" s="1"/>
  <c r="F22"/>
  <c r="J22" s="1"/>
  <c r="D21"/>
  <c r="D27" s="1"/>
  <c r="H20"/>
  <c r="F20"/>
  <c r="J20" s="1"/>
  <c r="F19"/>
  <c r="G19" s="1"/>
  <c r="H18"/>
  <c r="G18"/>
  <c r="F18"/>
  <c r="J18" s="1"/>
  <c r="G17"/>
  <c r="F17"/>
  <c r="J17" s="1"/>
  <c r="G16"/>
  <c r="F16"/>
  <c r="J16" s="1"/>
  <c r="F15"/>
  <c r="J15" s="1"/>
  <c r="H14"/>
  <c r="G14"/>
  <c r="F14"/>
  <c r="J14" s="1"/>
  <c r="H13"/>
  <c r="G13"/>
  <c r="F13"/>
  <c r="J13" s="1"/>
  <c r="F12"/>
  <c r="J12" s="1"/>
  <c r="F11"/>
  <c r="J11" s="1"/>
  <c r="F10"/>
  <c r="J10" s="1"/>
  <c r="H9"/>
  <c r="G9"/>
  <c r="F9"/>
  <c r="J9" s="1"/>
  <c r="G8"/>
  <c r="F8"/>
  <c r="J8" s="1"/>
  <c r="F7"/>
  <c r="J7" s="1"/>
  <c r="G6"/>
  <c r="F6"/>
  <c r="J6" s="1"/>
  <c r="F5"/>
  <c r="J5" s="1"/>
  <c r="G4"/>
  <c r="F4"/>
  <c r="J4" s="1"/>
  <c r="F3"/>
  <c r="I5" i="1"/>
  <c r="H38"/>
  <c r="F38"/>
  <c r="D38"/>
  <c r="F37"/>
  <c r="E37"/>
  <c r="E38" s="1"/>
  <c r="D37"/>
  <c r="I36"/>
  <c r="G35"/>
  <c r="I35" s="1"/>
  <c r="G34"/>
  <c r="I34" s="1"/>
  <c r="G33"/>
  <c r="I33" s="1"/>
  <c r="G32"/>
  <c r="I32" s="1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5"/>
  <c r="G4"/>
  <c r="G37" s="1"/>
  <c r="F27" i="2" l="1"/>
  <c r="F29" s="1"/>
  <c r="F33" s="1"/>
  <c r="G5"/>
  <c r="H5" s="1"/>
  <c r="H6"/>
  <c r="G10"/>
  <c r="H10" s="1"/>
  <c r="G12"/>
  <c r="H17"/>
  <c r="F21"/>
  <c r="J21" s="1"/>
  <c r="J27"/>
  <c r="H19"/>
  <c r="G3"/>
  <c r="H3" s="1"/>
  <c r="H4"/>
  <c r="G7"/>
  <c r="H7" s="1"/>
  <c r="H8"/>
  <c r="G11"/>
  <c r="H11" s="1"/>
  <c r="H12"/>
  <c r="G15"/>
  <c r="H15" s="1"/>
  <c r="H16"/>
  <c r="I29"/>
  <c r="J29" s="1"/>
  <c r="J3"/>
  <c r="J19"/>
  <c r="G38" i="1"/>
  <c r="I37"/>
  <c r="I4"/>
  <c r="H27" i="2" l="1"/>
  <c r="H29" s="1"/>
  <c r="G27"/>
  <c r="G29" s="1"/>
</calcChain>
</file>

<file path=xl/sharedStrings.xml><?xml version="1.0" encoding="utf-8"?>
<sst xmlns="http://schemas.openxmlformats.org/spreadsheetml/2006/main" count="131" uniqueCount="104">
  <si>
    <t>Energy Bills raised  by TG GENCO and Admitted by TGPCC/TGDISCOMs for the FY 2023-24</t>
  </si>
  <si>
    <t>(Amount in Rs.)</t>
  </si>
  <si>
    <t>Bill Particulars</t>
  </si>
  <si>
    <t>Bill/Invoice Date</t>
  </si>
  <si>
    <t>Bill Dispatch No. &amp; Date</t>
  </si>
  <si>
    <t>Fixed Charges</t>
  </si>
  <si>
    <t>Variable Charges</t>
  </si>
  <si>
    <t>Int. on Pens. Bond + Water Charges</t>
  </si>
  <si>
    <t>As per TG GENCOTotal Bill Value</t>
  </si>
  <si>
    <t>Admitted as Per TGPCC</t>
  </si>
  <si>
    <t>Diff</t>
  </si>
  <si>
    <t>Apr-23 bill</t>
  </si>
  <si>
    <t>75/23,Dt.05.05.23</t>
  </si>
  <si>
    <t>Prov. Differential claim for Apr'23 due to revision in Fixed Charges</t>
  </si>
  <si>
    <t>89/23,Dt.05.06.23</t>
  </si>
  <si>
    <t>May-23 bill</t>
  </si>
  <si>
    <t>91/23,Dt.05.06.23</t>
  </si>
  <si>
    <t>FCA Bill - Apr'23</t>
  </si>
  <si>
    <t>96/23,Dt.16.06.23</t>
  </si>
  <si>
    <t>FCA Bill - May'23</t>
  </si>
  <si>
    <t>107/23,Dt.27.06.23</t>
  </si>
  <si>
    <t>Jun-23 bill</t>
  </si>
  <si>
    <t>112/23,Dt.05.07.23</t>
  </si>
  <si>
    <t>FCA Bill - Jun'23</t>
  </si>
  <si>
    <t>122/23,Dt.28.07.23</t>
  </si>
  <si>
    <t>Jul-23 bill</t>
  </si>
  <si>
    <t>128/23, Dt.05.08.23</t>
  </si>
  <si>
    <t>Aug-23 bill</t>
  </si>
  <si>
    <t>144/23, Dt.05.09.23</t>
  </si>
  <si>
    <t>FCA Bill - Jul'23</t>
  </si>
  <si>
    <t>146/23, Dt.06.09.23</t>
  </si>
  <si>
    <t>FCA Bill - Aug'23</t>
  </si>
  <si>
    <t>160/23, Dt.29.09.23</t>
  </si>
  <si>
    <t>Sep-23 bill</t>
  </si>
  <si>
    <t>167/23,Dt.05.10.23</t>
  </si>
  <si>
    <t>FCA Bill - Sep'23</t>
  </si>
  <si>
    <t>178/23,Dt.28.10.23</t>
  </si>
  <si>
    <t>Oct-23 bill</t>
  </si>
  <si>
    <t>182/23,Dt.04.11.23</t>
  </si>
  <si>
    <t>FCA Bill - Oct'23</t>
  </si>
  <si>
    <t>192/23,Dt.29.11.23</t>
  </si>
  <si>
    <t>Nov-23 bill</t>
  </si>
  <si>
    <t>194/23, Dt.05.12.23</t>
  </si>
  <si>
    <t>FCA Bill - Nov'23</t>
  </si>
  <si>
    <t>207/23,Dt.30.12.23</t>
  </si>
  <si>
    <t>Dec-23 bill</t>
  </si>
  <si>
    <t>03/24, Dt.05.01.24</t>
  </si>
  <si>
    <t>FCA Bill - Dec'23</t>
  </si>
  <si>
    <t>13/24,Dt.29.01.24</t>
  </si>
  <si>
    <t>Jan-24 bill</t>
  </si>
  <si>
    <t>FCA Bill - Jan'24</t>
  </si>
  <si>
    <t>29/24, Dt.27.02.24</t>
  </si>
  <si>
    <t>Feb-24 bill</t>
  </si>
  <si>
    <t>31/24, Dt.05.03.24</t>
  </si>
  <si>
    <t>FCA Bill - Feb'24</t>
  </si>
  <si>
    <t>42/24, Dt.28.03.24</t>
  </si>
  <si>
    <t>Mar-24 bill</t>
  </si>
  <si>
    <t>51/24, Dt.04.04.24</t>
  </si>
  <si>
    <t>FCA Bill - Mar'24</t>
  </si>
  <si>
    <t>62/24, Dt.30.04.24</t>
  </si>
  <si>
    <t>Prov. Thermal Incentive bill for the FY 2023-24</t>
  </si>
  <si>
    <t>60/24, Dt.18.04.24</t>
  </si>
  <si>
    <t>Prov. Bill for adj. of Hydel AFC for FY 23-24 as per Actual Cap. Index</t>
  </si>
  <si>
    <t>60/24, Dt.27.06.24</t>
  </si>
  <si>
    <t>Prov. Fuel savings credit bill for FY 23-24</t>
  </si>
  <si>
    <t>Prov. Supplementary bill for true-up of Int. on Pens. Bonds over &amp; above sch. int. for FY 23-24</t>
  </si>
  <si>
    <t>Prov. true-up of water charges based on actuals for FY 23-24</t>
  </si>
  <si>
    <t>Prov. true-up of non-tariff income based on actuals for FY 23-24</t>
  </si>
  <si>
    <t xml:space="preserve">Prov. Fixed charges reduction in proportion to actual capital cost of BTPS </t>
  </si>
  <si>
    <t>Total (in Rs.)</t>
  </si>
  <si>
    <t>Total (Rs. In Crs.)</t>
  </si>
  <si>
    <t>Energy Bills claimed by TSGENCO and admitted by TSPCC/TSDISCOMs during the FY 2022-23</t>
  </si>
  <si>
    <t>Month</t>
  </si>
  <si>
    <t>Energy</t>
  </si>
  <si>
    <t>FC             Rs.</t>
  </si>
  <si>
    <t>VC                 Rs.</t>
  </si>
  <si>
    <t>Admitted by TSPCC  Rs.</t>
  </si>
  <si>
    <t>TDS</t>
  </si>
  <si>
    <t>Net after TDS</t>
  </si>
  <si>
    <t>TSGENCO Claim Amount in Rs.</t>
  </si>
  <si>
    <t>Energy Bill</t>
  </si>
  <si>
    <t>Thermal incentive</t>
  </si>
  <si>
    <t>FCA Q1</t>
  </si>
  <si>
    <t>FCA Q2</t>
  </si>
  <si>
    <t>FCA Q3</t>
  </si>
  <si>
    <t>FCA Q4</t>
  </si>
  <si>
    <t>2022-23</t>
  </si>
  <si>
    <t>Fuel gains 2022-23</t>
  </si>
  <si>
    <t>Thermal&amp;Hydel-Thermal as per Act Availability</t>
  </si>
  <si>
    <t>Hydel adjusted as per Capacity Index</t>
  </si>
  <si>
    <t>non tariff income-Actuals</t>
  </si>
  <si>
    <t>water charges- Actuals</t>
  </si>
  <si>
    <t>Additional interest on PB</t>
  </si>
  <si>
    <t>2019-22</t>
  </si>
  <si>
    <t>True up</t>
  </si>
  <si>
    <t>Differential credit Pension liabilitiy-recognised by TSGENCO in  2021-22</t>
  </si>
  <si>
    <t>Bills admitted as per TSPCC FY 2022-23</t>
  </si>
  <si>
    <t>Rounding off difference</t>
  </si>
  <si>
    <t>Thermal incentive diff 22-23 pending reconciliation</t>
  </si>
  <si>
    <t>Pension liability credits taken by TSGENCO in previous year</t>
  </si>
  <si>
    <t>Colony consumption</t>
  </si>
  <si>
    <t>Fixed Charges disallowed as per availability of TSSLDC</t>
  </si>
  <si>
    <t xml:space="preserve">Thermal incentive disallowed </t>
  </si>
  <si>
    <t xml:space="preserve">As per Annual Accounts 2022-23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</si>
</sst>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wrapText="1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/>
    <xf numFmtId="165" fontId="6" fillId="0" borderId="1" xfId="1" applyNumberFormat="1" applyFont="1" applyFill="1" applyBorder="1"/>
    <xf numFmtId="166" fontId="6" fillId="0" borderId="1" xfId="1" applyNumberFormat="1" applyFont="1" applyFill="1" applyBorder="1"/>
    <xf numFmtId="165" fontId="0" fillId="0" borderId="1" xfId="0" applyNumberFormat="1" applyBorder="1"/>
    <xf numFmtId="0" fontId="6" fillId="2" borderId="1" xfId="0" applyNumberFormat="1" applyFont="1" applyFill="1" applyBorder="1"/>
    <xf numFmtId="165" fontId="5" fillId="0" borderId="1" xfId="0" applyNumberFormat="1" applyFont="1" applyBorder="1"/>
    <xf numFmtId="165" fontId="2" fillId="0" borderId="1" xfId="0" applyNumberFormat="1" applyFont="1" applyBorder="1"/>
    <xf numFmtId="0" fontId="5" fillId="0" borderId="2" xfId="0" applyFont="1" applyBorder="1"/>
    <xf numFmtId="0" fontId="4" fillId="0" borderId="2" xfId="0" applyFont="1" applyBorder="1"/>
    <xf numFmtId="164" fontId="5" fillId="0" borderId="2" xfId="0" applyNumberFormat="1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17" fontId="0" fillId="0" borderId="1" xfId="0" applyNumberFormat="1" applyBorder="1"/>
    <xf numFmtId="1" fontId="0" fillId="2" borderId="1" xfId="0" applyNumberFormat="1" applyFill="1" applyBorder="1"/>
    <xf numFmtId="0" fontId="0" fillId="2" borderId="1" xfId="0" applyFill="1" applyBorder="1"/>
    <xf numFmtId="0" fontId="0" fillId="0" borderId="1" xfId="0" applyFill="1" applyBorder="1"/>
    <xf numFmtId="17" fontId="0" fillId="0" borderId="1" xfId="0" applyNumberFormat="1" applyFill="1" applyBorder="1"/>
    <xf numFmtId="1" fontId="0" fillId="0" borderId="1" xfId="0" applyNumberFormat="1" applyFill="1" applyBorder="1"/>
    <xf numFmtId="0" fontId="2" fillId="3" borderId="1" xfId="0" applyFont="1" applyFill="1" applyBorder="1"/>
    <xf numFmtId="1" fontId="2" fillId="3" borderId="1" xfId="0" applyNumberFormat="1" applyFont="1" applyFill="1" applyBorder="1"/>
    <xf numFmtId="0" fontId="0" fillId="3" borderId="1" xfId="0" applyFill="1" applyBorder="1"/>
    <xf numFmtId="1" fontId="0" fillId="0" borderId="0" xfId="0" applyNumberFormat="1"/>
    <xf numFmtId="0" fontId="2" fillId="0" borderId="1" xfId="0" applyFont="1" applyBorder="1"/>
    <xf numFmtId="1" fontId="2" fillId="2" borderId="1" xfId="0" applyNumberFormat="1" applyFont="1" applyFill="1" applyBorder="1"/>
    <xf numFmtId="1" fontId="2" fillId="0" borderId="1" xfId="0" applyNumberFormat="1" applyFont="1" applyBorder="1"/>
    <xf numFmtId="1" fontId="2" fillId="4" borderId="1" xfId="0" applyNumberFormat="1" applyFont="1" applyFill="1" applyBorder="1"/>
    <xf numFmtId="1" fontId="0" fillId="0" borderId="1" xfId="0" applyNumberFormat="1" applyBorder="1"/>
    <xf numFmtId="0" fontId="2" fillId="3" borderId="0" xfId="0" applyFont="1" applyFill="1"/>
    <xf numFmtId="0" fontId="2" fillId="4" borderId="0" xfId="0" applyFont="1" applyFill="1"/>
    <xf numFmtId="3" fontId="4" fillId="0" borderId="1" xfId="0" applyNumberFormat="1" applyFont="1" applyBorder="1"/>
    <xf numFmtId="164" fontId="4" fillId="0" borderId="1" xfId="0" applyNumberFormat="1" applyFont="1" applyBorder="1"/>
    <xf numFmtId="165" fontId="7" fillId="0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opLeftCell="A34" workbookViewId="0">
      <selection activeCell="D11" sqref="D11"/>
    </sheetView>
  </sheetViews>
  <sheetFormatPr defaultRowHeight="15"/>
  <cols>
    <col min="1" max="1" width="18.85546875" bestFit="1" customWidth="1"/>
    <col min="2" max="2" width="10.85546875" bestFit="1" customWidth="1"/>
    <col min="3" max="3" width="21.28515625" customWidth="1"/>
    <col min="4" max="8" width="20.28515625" customWidth="1"/>
    <col min="9" max="9" width="16.42578125" customWidth="1"/>
  </cols>
  <sheetData>
    <row r="1" spans="1:9" ht="18.7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>
      <c r="A2" s="1"/>
      <c r="B2" s="1"/>
      <c r="C2" s="1"/>
      <c r="D2" s="1"/>
      <c r="E2" s="1"/>
      <c r="F2" s="1"/>
      <c r="G2" s="2" t="s">
        <v>1</v>
      </c>
      <c r="H2" s="2" t="s">
        <v>1</v>
      </c>
      <c r="I2" s="2" t="s">
        <v>1</v>
      </c>
    </row>
    <row r="3" spans="1:9" ht="4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</row>
    <row r="4" spans="1:9">
      <c r="A4" s="5" t="s">
        <v>11</v>
      </c>
      <c r="B4" s="6">
        <v>45051</v>
      </c>
      <c r="C4" s="7" t="s">
        <v>12</v>
      </c>
      <c r="D4" s="8">
        <v>4951832508</v>
      </c>
      <c r="E4" s="8">
        <v>5836184387</v>
      </c>
      <c r="F4" s="9">
        <v>1149141667</v>
      </c>
      <c r="G4" s="8">
        <f>SUM(D4:F4)</f>
        <v>11937158562</v>
      </c>
      <c r="H4" s="8">
        <v>11894892130</v>
      </c>
      <c r="I4" s="10">
        <f>+G4-H4</f>
        <v>42266432</v>
      </c>
    </row>
    <row r="5" spans="1:9" ht="57.75">
      <c r="A5" s="5" t="s">
        <v>13</v>
      </c>
      <c r="B5" s="6">
        <v>45082</v>
      </c>
      <c r="C5" s="7" t="s">
        <v>14</v>
      </c>
      <c r="D5" s="8">
        <v>111068337</v>
      </c>
      <c r="E5" s="8">
        <v>0</v>
      </c>
      <c r="F5" s="9">
        <v>-118808334</v>
      </c>
      <c r="G5" s="8">
        <f t="shared" ref="G5:G35" si="0">SUM(D5:F5)</f>
        <v>-7739997</v>
      </c>
      <c r="H5" s="8">
        <v>0</v>
      </c>
      <c r="I5" s="10">
        <f>+G5-H5</f>
        <v>-7739997</v>
      </c>
    </row>
    <row r="6" spans="1:9">
      <c r="A6" s="5" t="s">
        <v>15</v>
      </c>
      <c r="B6" s="6">
        <v>45082</v>
      </c>
      <c r="C6" s="7" t="s">
        <v>16</v>
      </c>
      <c r="D6" s="8">
        <v>5094502835</v>
      </c>
      <c r="E6" s="8">
        <v>6030792456</v>
      </c>
      <c r="F6" s="9">
        <v>1030333333</v>
      </c>
      <c r="G6" s="8">
        <f t="shared" si="0"/>
        <v>12155628624</v>
      </c>
      <c r="H6" s="8">
        <v>12136931542</v>
      </c>
      <c r="I6" s="10">
        <f t="shared" ref="I6:I37" si="1">+G6-H6</f>
        <v>18697082</v>
      </c>
    </row>
    <row r="7" spans="1:9">
      <c r="A7" s="5" t="s">
        <v>17</v>
      </c>
      <c r="B7" s="6">
        <v>45093</v>
      </c>
      <c r="C7" s="7" t="s">
        <v>18</v>
      </c>
      <c r="D7" s="8">
        <v>0</v>
      </c>
      <c r="E7" s="8">
        <v>2019723006</v>
      </c>
      <c r="F7" s="9">
        <v>0</v>
      </c>
      <c r="G7" s="8">
        <f t="shared" si="0"/>
        <v>2019723006</v>
      </c>
      <c r="H7" s="8">
        <v>2019723006</v>
      </c>
      <c r="I7" s="10">
        <f t="shared" si="1"/>
        <v>0</v>
      </c>
    </row>
    <row r="8" spans="1:9">
      <c r="A8" s="5" t="s">
        <v>19</v>
      </c>
      <c r="B8" s="6">
        <v>45104</v>
      </c>
      <c r="C8" s="7" t="s">
        <v>20</v>
      </c>
      <c r="D8" s="8">
        <v>0</v>
      </c>
      <c r="E8" s="8">
        <v>1879895996</v>
      </c>
      <c r="F8" s="9">
        <v>0</v>
      </c>
      <c r="G8" s="8">
        <f t="shared" si="0"/>
        <v>1879895996</v>
      </c>
      <c r="H8" s="8">
        <v>1879895996.0953782</v>
      </c>
      <c r="I8" s="10">
        <f t="shared" si="1"/>
        <v>-9.537816047668457E-2</v>
      </c>
    </row>
    <row r="9" spans="1:9">
      <c r="A9" s="5" t="s">
        <v>21</v>
      </c>
      <c r="B9" s="6">
        <v>45112</v>
      </c>
      <c r="C9" s="7" t="s">
        <v>22</v>
      </c>
      <c r="D9" s="8">
        <v>5058368659</v>
      </c>
      <c r="E9" s="8">
        <v>6056155855</v>
      </c>
      <c r="F9" s="9">
        <v>1030333334</v>
      </c>
      <c r="G9" s="8">
        <f t="shared" si="0"/>
        <v>12144857848</v>
      </c>
      <c r="H9" s="8">
        <v>12122818832</v>
      </c>
      <c r="I9" s="10">
        <f t="shared" si="1"/>
        <v>22039016</v>
      </c>
    </row>
    <row r="10" spans="1:9">
      <c r="A10" s="5" t="s">
        <v>23</v>
      </c>
      <c r="B10" s="6">
        <v>45135</v>
      </c>
      <c r="C10" s="7" t="s">
        <v>24</v>
      </c>
      <c r="D10" s="8">
        <v>0</v>
      </c>
      <c r="E10" s="8">
        <v>1987088375</v>
      </c>
      <c r="F10" s="9">
        <v>0</v>
      </c>
      <c r="G10" s="8">
        <f t="shared" si="0"/>
        <v>1987088375</v>
      </c>
      <c r="H10" s="8">
        <v>1987088375</v>
      </c>
      <c r="I10" s="10">
        <f t="shared" si="1"/>
        <v>0</v>
      </c>
    </row>
    <row r="11" spans="1:9">
      <c r="A11" s="5" t="s">
        <v>25</v>
      </c>
      <c r="B11" s="6">
        <v>45143</v>
      </c>
      <c r="C11" s="7" t="s">
        <v>26</v>
      </c>
      <c r="D11" s="8">
        <v>4801709798</v>
      </c>
      <c r="E11" s="8">
        <v>5557238554</v>
      </c>
      <c r="F11" s="9">
        <v>1030333333</v>
      </c>
      <c r="G11" s="8">
        <f t="shared" si="0"/>
        <v>11389281685</v>
      </c>
      <c r="H11" s="8">
        <v>11369586000</v>
      </c>
      <c r="I11" s="10">
        <f t="shared" si="1"/>
        <v>19695685</v>
      </c>
    </row>
    <row r="12" spans="1:9">
      <c r="A12" s="5" t="s">
        <v>27</v>
      </c>
      <c r="B12" s="6">
        <v>45174</v>
      </c>
      <c r="C12" s="7" t="s">
        <v>28</v>
      </c>
      <c r="D12" s="8">
        <v>4832151621</v>
      </c>
      <c r="E12" s="8">
        <v>5638941838</v>
      </c>
      <c r="F12" s="9">
        <v>1030333333</v>
      </c>
      <c r="G12" s="8">
        <f t="shared" si="0"/>
        <v>11501426792</v>
      </c>
      <c r="H12" s="8">
        <v>11494718867.333332</v>
      </c>
      <c r="I12" s="10">
        <f t="shared" si="1"/>
        <v>6707924.6666679382</v>
      </c>
    </row>
    <row r="13" spans="1:9">
      <c r="A13" s="5" t="s">
        <v>29</v>
      </c>
      <c r="B13" s="6">
        <v>45175</v>
      </c>
      <c r="C13" s="7" t="s">
        <v>30</v>
      </c>
      <c r="D13" s="8">
        <v>0</v>
      </c>
      <c r="E13" s="8">
        <v>2199010560</v>
      </c>
      <c r="F13" s="9">
        <v>0</v>
      </c>
      <c r="G13" s="8">
        <f t="shared" si="0"/>
        <v>2199010560</v>
      </c>
      <c r="H13" s="8">
        <v>2199010560</v>
      </c>
      <c r="I13" s="10">
        <f t="shared" si="1"/>
        <v>0</v>
      </c>
    </row>
    <row r="14" spans="1:9">
      <c r="A14" s="5" t="s">
        <v>31</v>
      </c>
      <c r="B14" s="6">
        <v>45198</v>
      </c>
      <c r="C14" s="7" t="s">
        <v>32</v>
      </c>
      <c r="D14" s="8">
        <v>0</v>
      </c>
      <c r="E14" s="8">
        <v>1975400746</v>
      </c>
      <c r="F14" s="9">
        <v>0</v>
      </c>
      <c r="G14" s="8">
        <f t="shared" si="0"/>
        <v>1975400746</v>
      </c>
      <c r="H14" s="8">
        <v>1975400746</v>
      </c>
      <c r="I14" s="10">
        <f t="shared" si="1"/>
        <v>0</v>
      </c>
    </row>
    <row r="15" spans="1:9">
      <c r="A15" s="5" t="s">
        <v>33</v>
      </c>
      <c r="B15" s="6">
        <v>45204</v>
      </c>
      <c r="C15" s="7" t="s">
        <v>34</v>
      </c>
      <c r="D15" s="8">
        <v>4895710558</v>
      </c>
      <c r="E15" s="8">
        <v>5267602957</v>
      </c>
      <c r="F15" s="9">
        <v>1030333333</v>
      </c>
      <c r="G15" s="8">
        <f t="shared" si="0"/>
        <v>11193646848</v>
      </c>
      <c r="H15" s="8">
        <v>11171043604</v>
      </c>
      <c r="I15" s="10">
        <f t="shared" si="1"/>
        <v>22603244</v>
      </c>
    </row>
    <row r="16" spans="1:9">
      <c r="A16" s="5" t="s">
        <v>35</v>
      </c>
      <c r="B16" s="6">
        <v>45227</v>
      </c>
      <c r="C16" s="7" t="s">
        <v>36</v>
      </c>
      <c r="D16" s="8">
        <v>0</v>
      </c>
      <c r="E16" s="8">
        <v>1970910832</v>
      </c>
      <c r="F16" s="9">
        <v>0</v>
      </c>
      <c r="G16" s="8">
        <f t="shared" si="0"/>
        <v>1970910832</v>
      </c>
      <c r="H16" s="8">
        <v>1970910832</v>
      </c>
      <c r="I16" s="10">
        <f t="shared" si="1"/>
        <v>0</v>
      </c>
    </row>
    <row r="17" spans="1:9">
      <c r="A17" s="5" t="s">
        <v>37</v>
      </c>
      <c r="B17" s="6">
        <v>45234</v>
      </c>
      <c r="C17" s="7" t="s">
        <v>38</v>
      </c>
      <c r="D17" s="8">
        <v>4994127513</v>
      </c>
      <c r="E17" s="8">
        <v>6032577925</v>
      </c>
      <c r="F17" s="9">
        <v>1030333333</v>
      </c>
      <c r="G17" s="8">
        <f t="shared" si="0"/>
        <v>12057038771</v>
      </c>
      <c r="H17" s="8">
        <v>12032762480</v>
      </c>
      <c r="I17" s="10">
        <f t="shared" si="1"/>
        <v>24276291</v>
      </c>
    </row>
    <row r="18" spans="1:9">
      <c r="A18" s="5" t="s">
        <v>39</v>
      </c>
      <c r="B18" s="6">
        <v>45258</v>
      </c>
      <c r="C18" s="7" t="s">
        <v>40</v>
      </c>
      <c r="D18" s="8">
        <v>0</v>
      </c>
      <c r="E18" s="8">
        <v>2095357134</v>
      </c>
      <c r="F18" s="9">
        <v>0</v>
      </c>
      <c r="G18" s="8">
        <f t="shared" si="0"/>
        <v>2095357134</v>
      </c>
      <c r="H18" s="8">
        <v>2095357134</v>
      </c>
      <c r="I18" s="10">
        <f t="shared" si="1"/>
        <v>0</v>
      </c>
    </row>
    <row r="19" spans="1:9">
      <c r="A19" s="5" t="s">
        <v>41</v>
      </c>
      <c r="B19" s="6">
        <v>45265</v>
      </c>
      <c r="C19" s="7" t="s">
        <v>42</v>
      </c>
      <c r="D19" s="8">
        <v>5208770274</v>
      </c>
      <c r="E19" s="8">
        <v>5249821308</v>
      </c>
      <c r="F19" s="9">
        <v>1030333333</v>
      </c>
      <c r="G19" s="8">
        <f t="shared" si="0"/>
        <v>11488924915</v>
      </c>
      <c r="H19" s="8">
        <v>11457852557</v>
      </c>
      <c r="I19" s="10">
        <f t="shared" si="1"/>
        <v>31072358</v>
      </c>
    </row>
    <row r="20" spans="1:9">
      <c r="A20" s="5" t="s">
        <v>43</v>
      </c>
      <c r="B20" s="6">
        <v>45290</v>
      </c>
      <c r="C20" s="7" t="s">
        <v>44</v>
      </c>
      <c r="D20" s="8">
        <v>0</v>
      </c>
      <c r="E20" s="8">
        <v>1838166910</v>
      </c>
      <c r="F20" s="9">
        <v>0</v>
      </c>
      <c r="G20" s="8">
        <f t="shared" si="0"/>
        <v>1838166910</v>
      </c>
      <c r="H20" s="8">
        <v>1838166910</v>
      </c>
      <c r="I20" s="10">
        <f t="shared" si="1"/>
        <v>0</v>
      </c>
    </row>
    <row r="21" spans="1:9">
      <c r="A21" s="5" t="s">
        <v>45</v>
      </c>
      <c r="B21" s="6">
        <v>45296</v>
      </c>
      <c r="C21" s="7" t="s">
        <v>46</v>
      </c>
      <c r="D21" s="8">
        <v>5140040182</v>
      </c>
      <c r="E21" s="8">
        <v>5853059263</v>
      </c>
      <c r="F21" s="9">
        <v>1030333333</v>
      </c>
      <c r="G21" s="8">
        <f t="shared" si="0"/>
        <v>12023432778</v>
      </c>
      <c r="H21" s="8">
        <v>11998282424.333332</v>
      </c>
      <c r="I21" s="10">
        <f t="shared" si="1"/>
        <v>25150353.666667938</v>
      </c>
    </row>
    <row r="22" spans="1:9">
      <c r="A22" s="5" t="s">
        <v>47</v>
      </c>
      <c r="B22" s="6">
        <v>45320</v>
      </c>
      <c r="C22" s="7" t="s">
        <v>48</v>
      </c>
      <c r="D22" s="8">
        <v>0</v>
      </c>
      <c r="E22" s="8">
        <v>2274492380</v>
      </c>
      <c r="F22" s="9">
        <v>0</v>
      </c>
      <c r="G22" s="8">
        <f t="shared" si="0"/>
        <v>2274492380</v>
      </c>
      <c r="H22" s="8">
        <v>2274492379</v>
      </c>
      <c r="I22" s="10">
        <f t="shared" si="1"/>
        <v>1</v>
      </c>
    </row>
    <row r="23" spans="1:9">
      <c r="A23" s="5" t="s">
        <v>49</v>
      </c>
      <c r="B23" s="6">
        <v>45296</v>
      </c>
      <c r="C23" s="7" t="s">
        <v>46</v>
      </c>
      <c r="D23" s="8">
        <v>5252563249</v>
      </c>
      <c r="E23" s="8">
        <v>6252173887</v>
      </c>
      <c r="F23" s="9">
        <v>1030333333</v>
      </c>
      <c r="G23" s="8">
        <f t="shared" si="0"/>
        <v>12535070469</v>
      </c>
      <c r="H23" s="8">
        <v>12511925693.333332</v>
      </c>
      <c r="I23" s="10">
        <f t="shared" si="1"/>
        <v>23144775.666667938</v>
      </c>
    </row>
    <row r="24" spans="1:9">
      <c r="A24" s="5" t="s">
        <v>50</v>
      </c>
      <c r="B24" s="6">
        <v>45349</v>
      </c>
      <c r="C24" s="7" t="s">
        <v>51</v>
      </c>
      <c r="D24" s="8">
        <v>0</v>
      </c>
      <c r="E24" s="8">
        <v>2229267025.0700002</v>
      </c>
      <c r="F24" s="9">
        <v>0</v>
      </c>
      <c r="G24" s="8">
        <f t="shared" si="0"/>
        <v>2229267025.0700002</v>
      </c>
      <c r="H24" s="8">
        <v>2229267025</v>
      </c>
      <c r="I24" s="10">
        <f t="shared" si="1"/>
        <v>7.0000171661376953E-2</v>
      </c>
    </row>
    <row r="25" spans="1:9">
      <c r="A25" s="5" t="s">
        <v>52</v>
      </c>
      <c r="B25" s="6">
        <v>45356</v>
      </c>
      <c r="C25" s="7" t="s">
        <v>53</v>
      </c>
      <c r="D25" s="8">
        <v>5262593345</v>
      </c>
      <c r="E25" s="8">
        <v>5808414491</v>
      </c>
      <c r="F25" s="9">
        <v>1030333333</v>
      </c>
      <c r="G25" s="8">
        <f t="shared" si="0"/>
        <v>12101341169</v>
      </c>
      <c r="H25" s="8">
        <v>12080657093.333332</v>
      </c>
      <c r="I25" s="10">
        <f t="shared" si="1"/>
        <v>20684075.666667938</v>
      </c>
    </row>
    <row r="26" spans="1:9">
      <c r="A26" s="5" t="s">
        <v>54</v>
      </c>
      <c r="B26" s="6">
        <v>45379</v>
      </c>
      <c r="C26" s="7" t="s">
        <v>55</v>
      </c>
      <c r="D26" s="8">
        <v>0</v>
      </c>
      <c r="E26" s="8">
        <v>2002473902</v>
      </c>
      <c r="F26" s="9">
        <v>0</v>
      </c>
      <c r="G26" s="8">
        <f t="shared" si="0"/>
        <v>2002473902</v>
      </c>
      <c r="H26" s="8">
        <v>2002473902</v>
      </c>
      <c r="I26" s="10">
        <f t="shared" si="1"/>
        <v>0</v>
      </c>
    </row>
    <row r="27" spans="1:9">
      <c r="A27" s="5" t="s">
        <v>56</v>
      </c>
      <c r="B27" s="6">
        <v>45386</v>
      </c>
      <c r="C27" s="7" t="s">
        <v>57</v>
      </c>
      <c r="D27" s="8">
        <v>5087261503</v>
      </c>
      <c r="E27" s="8">
        <v>5992208021</v>
      </c>
      <c r="F27" s="9">
        <v>1030333333</v>
      </c>
      <c r="G27" s="8">
        <f t="shared" si="0"/>
        <v>12109802857</v>
      </c>
      <c r="H27" s="8">
        <v>12127194050.333332</v>
      </c>
      <c r="I27" s="10">
        <f t="shared" si="1"/>
        <v>-17391193.333332062</v>
      </c>
    </row>
    <row r="28" spans="1:9">
      <c r="A28" s="5" t="s">
        <v>58</v>
      </c>
      <c r="B28" s="6">
        <v>45412</v>
      </c>
      <c r="C28" s="7" t="s">
        <v>59</v>
      </c>
      <c r="D28" s="8">
        <v>0</v>
      </c>
      <c r="E28" s="8">
        <v>2369729848</v>
      </c>
      <c r="F28" s="9">
        <v>0</v>
      </c>
      <c r="G28" s="8">
        <f t="shared" si="0"/>
        <v>2369729848</v>
      </c>
      <c r="H28" s="8">
        <v>2369729848</v>
      </c>
      <c r="I28" s="10">
        <f t="shared" si="1"/>
        <v>0</v>
      </c>
    </row>
    <row r="29" spans="1:9" ht="43.5">
      <c r="A29" s="5" t="s">
        <v>60</v>
      </c>
      <c r="B29" s="6">
        <v>45400</v>
      </c>
      <c r="C29" s="7" t="s">
        <v>61</v>
      </c>
      <c r="D29" s="8">
        <v>0</v>
      </c>
      <c r="E29" s="8">
        <v>0</v>
      </c>
      <c r="F29" s="9">
        <v>357964312</v>
      </c>
      <c r="G29" s="8">
        <f t="shared" si="0"/>
        <v>357964312</v>
      </c>
      <c r="H29" s="8">
        <v>333070322</v>
      </c>
      <c r="I29" s="10">
        <f t="shared" si="1"/>
        <v>24893990</v>
      </c>
    </row>
    <row r="30" spans="1:9" ht="57.75">
      <c r="A30" s="5" t="s">
        <v>62</v>
      </c>
      <c r="B30" s="6">
        <v>45470</v>
      </c>
      <c r="C30" s="11" t="s">
        <v>63</v>
      </c>
      <c r="D30" s="8">
        <v>-157077427</v>
      </c>
      <c r="E30" s="8">
        <v>0</v>
      </c>
      <c r="F30" s="9">
        <v>0</v>
      </c>
      <c r="G30" s="8">
        <f t="shared" si="0"/>
        <v>-157077427</v>
      </c>
      <c r="H30" s="8">
        <v>-157077427</v>
      </c>
      <c r="I30" s="10">
        <f t="shared" si="1"/>
        <v>0</v>
      </c>
    </row>
    <row r="31" spans="1:9" ht="43.5">
      <c r="A31" s="5" t="s">
        <v>64</v>
      </c>
      <c r="B31" s="6">
        <v>45470</v>
      </c>
      <c r="C31" s="11" t="s">
        <v>63</v>
      </c>
      <c r="D31" s="8">
        <v>0</v>
      </c>
      <c r="E31" s="8">
        <v>-2041433597</v>
      </c>
      <c r="F31" s="9">
        <v>0</v>
      </c>
      <c r="G31" s="8">
        <f t="shared" si="0"/>
        <v>-2041433597</v>
      </c>
      <c r="H31" s="8">
        <v>-2041433597</v>
      </c>
      <c r="I31" s="10">
        <f t="shared" si="1"/>
        <v>0</v>
      </c>
    </row>
    <row r="32" spans="1:9" ht="86.25">
      <c r="A32" s="5" t="s">
        <v>65</v>
      </c>
      <c r="B32" s="6">
        <v>45470</v>
      </c>
      <c r="C32" s="11" t="s">
        <v>63</v>
      </c>
      <c r="D32" s="8">
        <v>0</v>
      </c>
      <c r="E32" s="8">
        <v>0</v>
      </c>
      <c r="F32" s="8">
        <v>1386956202</v>
      </c>
      <c r="G32" s="8">
        <f t="shared" si="0"/>
        <v>1386956202</v>
      </c>
      <c r="H32" s="8">
        <v>1386956202</v>
      </c>
      <c r="I32" s="10">
        <f t="shared" si="1"/>
        <v>0</v>
      </c>
    </row>
    <row r="33" spans="1:9" ht="57.75">
      <c r="A33" s="5" t="s">
        <v>66</v>
      </c>
      <c r="B33" s="6">
        <v>45470</v>
      </c>
      <c r="C33" s="11" t="s">
        <v>63</v>
      </c>
      <c r="D33" s="8">
        <v>0</v>
      </c>
      <c r="E33" s="8">
        <v>0</v>
      </c>
      <c r="F33" s="9">
        <v>-512991276</v>
      </c>
      <c r="G33" s="8">
        <f t="shared" si="0"/>
        <v>-512991276</v>
      </c>
      <c r="H33" s="8">
        <v>-512991276</v>
      </c>
      <c r="I33" s="10">
        <f t="shared" si="1"/>
        <v>0</v>
      </c>
    </row>
    <row r="34" spans="1:9" ht="57.75">
      <c r="A34" s="5" t="s">
        <v>67</v>
      </c>
      <c r="B34" s="6">
        <v>45470</v>
      </c>
      <c r="C34" s="11" t="s">
        <v>63</v>
      </c>
      <c r="D34" s="8">
        <v>0</v>
      </c>
      <c r="E34" s="8">
        <v>0</v>
      </c>
      <c r="F34" s="9">
        <v>-1643792956</v>
      </c>
      <c r="G34" s="8">
        <f t="shared" si="0"/>
        <v>-1643792956</v>
      </c>
      <c r="H34" s="8">
        <v>-1643792956</v>
      </c>
      <c r="I34" s="10">
        <f t="shared" si="1"/>
        <v>0</v>
      </c>
    </row>
    <row r="35" spans="1:9" ht="72">
      <c r="A35" s="5" t="s">
        <v>68</v>
      </c>
      <c r="B35" s="6">
        <v>45470</v>
      </c>
      <c r="C35" s="11" t="s">
        <v>63</v>
      </c>
      <c r="D35" s="8">
        <v>0</v>
      </c>
      <c r="E35" s="8">
        <v>0</v>
      </c>
      <c r="F35" s="9">
        <v>-986000000</v>
      </c>
      <c r="G35" s="8">
        <f t="shared" si="0"/>
        <v>-986000000</v>
      </c>
      <c r="H35" s="8">
        <v>-986000000</v>
      </c>
      <c r="I35" s="10">
        <f t="shared" si="1"/>
        <v>0</v>
      </c>
    </row>
    <row r="36" spans="1:9">
      <c r="A36" s="5"/>
      <c r="B36" s="6"/>
      <c r="C36" s="11" t="s">
        <v>63</v>
      </c>
      <c r="D36" s="8"/>
      <c r="E36" s="8"/>
      <c r="F36" s="9"/>
      <c r="G36" s="8"/>
      <c r="H36" s="8"/>
      <c r="I36" s="10">
        <f t="shared" si="1"/>
        <v>0</v>
      </c>
    </row>
    <row r="37" spans="1:9">
      <c r="A37" s="2" t="s">
        <v>69</v>
      </c>
      <c r="B37" s="1"/>
      <c r="C37" s="1"/>
      <c r="D37" s="12">
        <f>SUM(D4:D36)</f>
        <v>60533622955</v>
      </c>
      <c r="E37" s="12">
        <f>SUM(E4:E36)</f>
        <v>92375254059.070007</v>
      </c>
      <c r="F37" s="12">
        <f>SUM(F4:F36)</f>
        <v>10966136279</v>
      </c>
      <c r="G37" s="12">
        <f>SUM(G4:G36)</f>
        <v>163875013293.07001</v>
      </c>
      <c r="H37" s="12">
        <v>163618913254.76205</v>
      </c>
      <c r="I37" s="13">
        <f t="shared" si="1"/>
        <v>256100038.30795288</v>
      </c>
    </row>
    <row r="38" spans="1:9" ht="15.75" thickBot="1">
      <c r="A38" s="14" t="s">
        <v>70</v>
      </c>
      <c r="B38" s="15"/>
      <c r="C38" s="15"/>
      <c r="D38" s="16">
        <f>D37/10000000</f>
        <v>6053.3622955000001</v>
      </c>
      <c r="E38" s="16">
        <f t="shared" ref="E38:H38" si="2">E37/10000000</f>
        <v>9237.5254059070012</v>
      </c>
      <c r="F38" s="16">
        <f t="shared" si="2"/>
        <v>1096.6136279</v>
      </c>
      <c r="G38" s="16">
        <f t="shared" si="2"/>
        <v>16387.501329307001</v>
      </c>
      <c r="H38" s="16">
        <f t="shared" si="2"/>
        <v>16361.891325476205</v>
      </c>
      <c r="I38" s="17"/>
    </row>
    <row r="44" spans="1:9">
      <c r="E44" s="17" t="s">
        <v>101</v>
      </c>
      <c r="F44" s="1"/>
      <c r="G44" s="40"/>
      <c r="H44" s="8">
        <v>231206047.33333492</v>
      </c>
    </row>
    <row r="45" spans="1:9">
      <c r="E45" s="17" t="s">
        <v>102</v>
      </c>
      <c r="F45" s="1"/>
      <c r="G45" s="41"/>
      <c r="H45" s="8">
        <v>24893990</v>
      </c>
    </row>
    <row r="46" spans="1:9">
      <c r="E46" s="1"/>
      <c r="F46" s="1"/>
      <c r="G46" s="1"/>
      <c r="H46" s="42">
        <f>SUM(H44:H45)</f>
        <v>256100037.33333492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abSelected="1" topLeftCell="A22" workbookViewId="0">
      <selection activeCell="J33" sqref="J33"/>
    </sheetView>
  </sheetViews>
  <sheetFormatPr defaultRowHeight="15"/>
  <cols>
    <col min="1" max="1" width="10.5703125" customWidth="1"/>
    <col min="2" max="2" width="23.28515625" customWidth="1"/>
    <col min="3" max="4" width="17.7109375" bestFit="1" customWidth="1"/>
    <col min="5" max="5" width="13.7109375" customWidth="1"/>
    <col min="6" max="6" width="18.140625" bestFit="1" customWidth="1"/>
    <col min="7" max="7" width="10" customWidth="1"/>
    <col min="8" max="8" width="13.140625" customWidth="1"/>
    <col min="9" max="9" width="16.28515625" customWidth="1"/>
    <col min="10" max="10" width="11.7109375" customWidth="1"/>
    <col min="11" max="12" width="13.140625" bestFit="1" customWidth="1"/>
    <col min="13" max="14" width="11.7109375" bestFit="1" customWidth="1"/>
    <col min="15" max="15" width="15.7109375" bestFit="1" customWidth="1"/>
  </cols>
  <sheetData>
    <row r="1" spans="1:10">
      <c r="A1" s="19" t="s">
        <v>71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0">
      <c r="A2" s="20" t="s">
        <v>72</v>
      </c>
      <c r="B2" s="20"/>
      <c r="C2" s="20" t="s">
        <v>73</v>
      </c>
      <c r="D2" s="20" t="s">
        <v>74</v>
      </c>
      <c r="E2" s="20" t="s">
        <v>75</v>
      </c>
      <c r="F2" s="21" t="s">
        <v>76</v>
      </c>
      <c r="G2" s="22" t="s">
        <v>77</v>
      </c>
      <c r="H2" s="22" t="s">
        <v>78</v>
      </c>
      <c r="I2" s="21" t="s">
        <v>79</v>
      </c>
      <c r="J2" s="17" t="s">
        <v>10</v>
      </c>
    </row>
    <row r="3" spans="1:10">
      <c r="A3" s="23">
        <v>44652</v>
      </c>
      <c r="B3" s="23" t="s">
        <v>80</v>
      </c>
      <c r="C3" s="17">
        <v>2215186526</v>
      </c>
      <c r="D3" s="17">
        <v>6138900475</v>
      </c>
      <c r="E3" s="17">
        <v>5673004191</v>
      </c>
      <c r="F3" s="17">
        <f>+D3+E3</f>
        <v>11811904666</v>
      </c>
      <c r="G3" s="24">
        <f>+F3*0.1%</f>
        <v>11811904.666000001</v>
      </c>
      <c r="H3" s="25">
        <f>+F3-G3</f>
        <v>11800092761.334</v>
      </c>
      <c r="I3" s="17">
        <v>11888047190</v>
      </c>
      <c r="J3" s="17">
        <f>+I3-F3</f>
        <v>76142524</v>
      </c>
    </row>
    <row r="4" spans="1:10">
      <c r="A4" s="23">
        <v>44682</v>
      </c>
      <c r="B4" s="23" t="s">
        <v>80</v>
      </c>
      <c r="C4" s="17">
        <v>2224820529</v>
      </c>
      <c r="D4" s="17">
        <v>6104799320</v>
      </c>
      <c r="E4" s="17">
        <v>5775352778</v>
      </c>
      <c r="F4" s="17">
        <f t="shared" ref="F4:F25" si="0">+D4+E4</f>
        <v>11880152098</v>
      </c>
      <c r="G4" s="24">
        <f t="shared" ref="G4:G19" si="1">+F4*0.1%</f>
        <v>11880152.098000001</v>
      </c>
      <c r="H4" s="25">
        <f t="shared" ref="H4:H20" si="2">+F4-G4</f>
        <v>11868271945.902</v>
      </c>
      <c r="I4" s="17">
        <v>11926307528</v>
      </c>
      <c r="J4" s="17">
        <f t="shared" ref="J4:J28" si="3">+I4-F4</f>
        <v>46155430</v>
      </c>
    </row>
    <row r="5" spans="1:10">
      <c r="A5" s="23">
        <v>44713</v>
      </c>
      <c r="B5" s="23" t="s">
        <v>80</v>
      </c>
      <c r="C5" s="17">
        <v>1910122146</v>
      </c>
      <c r="D5" s="17">
        <v>5578183802</v>
      </c>
      <c r="E5" s="17">
        <v>4774194141</v>
      </c>
      <c r="F5" s="17">
        <f t="shared" si="0"/>
        <v>10352377943</v>
      </c>
      <c r="G5" s="24">
        <f t="shared" si="1"/>
        <v>10352377.943</v>
      </c>
      <c r="H5" s="25">
        <f t="shared" si="2"/>
        <v>10342025565.056999</v>
      </c>
      <c r="I5" s="17">
        <v>10361510246</v>
      </c>
      <c r="J5" s="17">
        <f t="shared" si="3"/>
        <v>9132303</v>
      </c>
    </row>
    <row r="6" spans="1:10">
      <c r="A6" s="23">
        <v>44743</v>
      </c>
      <c r="B6" s="23" t="s">
        <v>80</v>
      </c>
      <c r="C6" s="17">
        <v>1614531294</v>
      </c>
      <c r="D6" s="17">
        <v>4425178094</v>
      </c>
      <c r="E6" s="17">
        <v>3212705905</v>
      </c>
      <c r="F6" s="17">
        <f t="shared" si="0"/>
        <v>7637883999</v>
      </c>
      <c r="G6" s="24">
        <f t="shared" si="1"/>
        <v>7637883.9989999998</v>
      </c>
      <c r="H6" s="25">
        <f t="shared" si="2"/>
        <v>7630246115.0010004</v>
      </c>
      <c r="I6" s="17">
        <v>7691539410</v>
      </c>
      <c r="J6" s="17">
        <f t="shared" si="3"/>
        <v>53655411</v>
      </c>
    </row>
    <row r="7" spans="1:10">
      <c r="A7" s="23">
        <v>44774</v>
      </c>
      <c r="B7" s="23" t="s">
        <v>80</v>
      </c>
      <c r="C7" s="17">
        <v>2793088496</v>
      </c>
      <c r="D7" s="17">
        <v>5062506262</v>
      </c>
      <c r="E7" s="17">
        <v>4193067508</v>
      </c>
      <c r="F7" s="17">
        <f t="shared" si="0"/>
        <v>9255573770</v>
      </c>
      <c r="G7" s="24">
        <f t="shared" si="1"/>
        <v>9255573.7699999996</v>
      </c>
      <c r="H7" s="25">
        <f t="shared" si="2"/>
        <v>9246318196.2299995</v>
      </c>
      <c r="I7" s="17">
        <v>9300265828</v>
      </c>
      <c r="J7" s="17">
        <f t="shared" si="3"/>
        <v>44692058</v>
      </c>
    </row>
    <row r="8" spans="1:10">
      <c r="A8" s="23">
        <v>44805</v>
      </c>
      <c r="B8" s="23" t="s">
        <v>80</v>
      </c>
      <c r="C8" s="17">
        <v>2983183185</v>
      </c>
      <c r="D8" s="17">
        <v>5352086406</v>
      </c>
      <c r="E8" s="17">
        <v>4610660071</v>
      </c>
      <c r="F8" s="17">
        <f t="shared" si="0"/>
        <v>9962746477</v>
      </c>
      <c r="G8" s="24">
        <f t="shared" si="1"/>
        <v>9962746.477</v>
      </c>
      <c r="H8" s="25">
        <f t="shared" si="2"/>
        <v>9952783730.5230007</v>
      </c>
      <c r="I8" s="17">
        <v>10024880367</v>
      </c>
      <c r="J8" s="17">
        <f t="shared" si="3"/>
        <v>62133890</v>
      </c>
    </row>
    <row r="9" spans="1:10">
      <c r="A9" s="23">
        <v>44835</v>
      </c>
      <c r="B9" s="23" t="s">
        <v>80</v>
      </c>
      <c r="C9" s="17">
        <v>3400930276</v>
      </c>
      <c r="D9" s="17">
        <v>6176574256</v>
      </c>
      <c r="E9" s="17">
        <v>5367362478</v>
      </c>
      <c r="F9" s="17">
        <f t="shared" si="0"/>
        <v>11543936734</v>
      </c>
      <c r="G9" s="24">
        <f t="shared" si="1"/>
        <v>11543936.734000001</v>
      </c>
      <c r="H9" s="25">
        <f t="shared" si="2"/>
        <v>11532392797.266001</v>
      </c>
      <c r="I9" s="17">
        <v>11566366153</v>
      </c>
      <c r="J9" s="17">
        <f t="shared" si="3"/>
        <v>22429419</v>
      </c>
    </row>
    <row r="10" spans="1:10">
      <c r="A10" s="23">
        <v>44866</v>
      </c>
      <c r="B10" s="23" t="s">
        <v>80</v>
      </c>
      <c r="C10" s="17">
        <v>2468796773</v>
      </c>
      <c r="D10" s="17">
        <v>5955100144</v>
      </c>
      <c r="E10" s="17">
        <v>5005195333</v>
      </c>
      <c r="F10" s="17">
        <f t="shared" si="0"/>
        <v>10960295477</v>
      </c>
      <c r="G10" s="24">
        <f t="shared" si="1"/>
        <v>10960295.477</v>
      </c>
      <c r="H10" s="25">
        <f t="shared" si="2"/>
        <v>10949335181.523001</v>
      </c>
      <c r="I10" s="17">
        <v>10996507601</v>
      </c>
      <c r="J10" s="17">
        <f t="shared" si="3"/>
        <v>36212124</v>
      </c>
    </row>
    <row r="11" spans="1:10">
      <c r="A11" s="23">
        <v>44896</v>
      </c>
      <c r="B11" s="23" t="s">
        <v>80</v>
      </c>
      <c r="C11" s="17">
        <v>2432924973</v>
      </c>
      <c r="D11" s="17">
        <v>6212921473</v>
      </c>
      <c r="E11" s="17">
        <v>5881842773</v>
      </c>
      <c r="F11" s="17">
        <f t="shared" si="0"/>
        <v>12094764246</v>
      </c>
      <c r="G11" s="24">
        <f t="shared" si="1"/>
        <v>12094764.245999999</v>
      </c>
      <c r="H11" s="25">
        <f t="shared" si="2"/>
        <v>12082669481.754</v>
      </c>
      <c r="I11" s="17">
        <v>12122978824</v>
      </c>
      <c r="J11" s="17">
        <f t="shared" si="3"/>
        <v>28214578</v>
      </c>
    </row>
    <row r="12" spans="1:10">
      <c r="A12" s="23">
        <v>44927</v>
      </c>
      <c r="B12" s="23" t="s">
        <v>80</v>
      </c>
      <c r="C12" s="17">
        <v>2561097446</v>
      </c>
      <c r="D12" s="17">
        <v>6652076330</v>
      </c>
      <c r="E12" s="17">
        <v>6282737064</v>
      </c>
      <c r="F12" s="17">
        <f t="shared" si="0"/>
        <v>12934813394</v>
      </c>
      <c r="G12" s="24">
        <f t="shared" si="1"/>
        <v>12934813.393999999</v>
      </c>
      <c r="H12" s="25">
        <f t="shared" si="2"/>
        <v>12921878580.606001</v>
      </c>
      <c r="I12" s="17">
        <v>12965094995</v>
      </c>
      <c r="J12" s="17">
        <f t="shared" si="3"/>
        <v>30281601</v>
      </c>
    </row>
    <row r="13" spans="1:10">
      <c r="A13" s="23">
        <v>44958</v>
      </c>
      <c r="B13" s="23" t="s">
        <v>80</v>
      </c>
      <c r="C13" s="17">
        <v>2376494159</v>
      </c>
      <c r="D13" s="17">
        <v>6523193437</v>
      </c>
      <c r="E13" s="17">
        <v>5842371776</v>
      </c>
      <c r="F13" s="17">
        <f t="shared" si="0"/>
        <v>12365565213</v>
      </c>
      <c r="G13" s="24">
        <f t="shared" si="1"/>
        <v>12365565.213</v>
      </c>
      <c r="H13" s="25">
        <f t="shared" si="2"/>
        <v>12353199647.787001</v>
      </c>
      <c r="I13" s="17">
        <v>12393498783</v>
      </c>
      <c r="J13" s="17">
        <f t="shared" si="3"/>
        <v>27933570</v>
      </c>
    </row>
    <row r="14" spans="1:10">
      <c r="A14" s="23">
        <v>44986</v>
      </c>
      <c r="B14" s="23" t="s">
        <v>80</v>
      </c>
      <c r="C14" s="17">
        <v>2420153695</v>
      </c>
      <c r="D14" s="17">
        <v>6361606365</v>
      </c>
      <c r="E14" s="17">
        <v>6211390126</v>
      </c>
      <c r="F14" s="17">
        <f t="shared" si="0"/>
        <v>12572996491</v>
      </c>
      <c r="G14" s="24">
        <f t="shared" si="1"/>
        <v>12572996.491</v>
      </c>
      <c r="H14" s="25">
        <f t="shared" si="2"/>
        <v>12560423494.509001</v>
      </c>
      <c r="I14" s="17">
        <v>12551862093</v>
      </c>
      <c r="J14" s="17">
        <f t="shared" si="3"/>
        <v>-21134398</v>
      </c>
    </row>
    <row r="15" spans="1:10">
      <c r="A15" s="23">
        <v>44986</v>
      </c>
      <c r="B15" s="23" t="s">
        <v>81</v>
      </c>
      <c r="C15" s="17"/>
      <c r="D15" s="17">
        <v>238477115</v>
      </c>
      <c r="E15" s="17"/>
      <c r="F15" s="17">
        <f t="shared" si="0"/>
        <v>238477115</v>
      </c>
      <c r="G15" s="24">
        <f t="shared" si="1"/>
        <v>238477.11499999999</v>
      </c>
      <c r="H15" s="24">
        <f t="shared" si="2"/>
        <v>238238637.88499999</v>
      </c>
      <c r="I15" s="17">
        <v>257068889</v>
      </c>
      <c r="J15" s="17">
        <f t="shared" si="3"/>
        <v>18591774</v>
      </c>
    </row>
    <row r="16" spans="1:10">
      <c r="A16" s="17"/>
      <c r="B16" s="17" t="s">
        <v>82</v>
      </c>
      <c r="C16" s="17"/>
      <c r="D16" s="17"/>
      <c r="E16" s="17">
        <v>3051630782</v>
      </c>
      <c r="F16" s="17">
        <f t="shared" si="0"/>
        <v>3051630782</v>
      </c>
      <c r="G16" s="24">
        <f t="shared" si="1"/>
        <v>3051630.7820000001</v>
      </c>
      <c r="H16" s="25">
        <f t="shared" si="2"/>
        <v>3048579151.2179999</v>
      </c>
      <c r="I16" s="17">
        <v>3051630784</v>
      </c>
      <c r="J16" s="17">
        <f t="shared" si="3"/>
        <v>2</v>
      </c>
    </row>
    <row r="17" spans="1:15">
      <c r="A17" s="17"/>
      <c r="B17" s="17" t="s">
        <v>83</v>
      </c>
      <c r="C17" s="17"/>
      <c r="D17" s="17"/>
      <c r="E17" s="17">
        <v>3307412470</v>
      </c>
      <c r="F17" s="17">
        <f t="shared" si="0"/>
        <v>3307412470</v>
      </c>
      <c r="G17" s="24">
        <f t="shared" si="1"/>
        <v>3307412.47</v>
      </c>
      <c r="H17" s="25">
        <f t="shared" si="2"/>
        <v>3304105057.5300002</v>
      </c>
      <c r="I17" s="17">
        <v>3307412470</v>
      </c>
      <c r="J17" s="17">
        <f t="shared" si="3"/>
        <v>0</v>
      </c>
    </row>
    <row r="18" spans="1:15">
      <c r="A18" s="17"/>
      <c r="B18" s="23" t="s">
        <v>84</v>
      </c>
      <c r="C18" s="17"/>
      <c r="D18" s="17"/>
      <c r="E18" s="17">
        <v>4749231924</v>
      </c>
      <c r="F18" s="17">
        <f t="shared" si="0"/>
        <v>4749231924</v>
      </c>
      <c r="G18" s="24">
        <f t="shared" si="1"/>
        <v>4749231.9239999996</v>
      </c>
      <c r="H18" s="25">
        <f t="shared" si="2"/>
        <v>4744482692.0760002</v>
      </c>
      <c r="I18" s="17">
        <v>4749231925</v>
      </c>
      <c r="J18" s="17">
        <f t="shared" si="3"/>
        <v>1</v>
      </c>
    </row>
    <row r="19" spans="1:15">
      <c r="A19" s="26"/>
      <c r="B19" s="27" t="s">
        <v>85</v>
      </c>
      <c r="C19" s="26"/>
      <c r="D19" s="26"/>
      <c r="E19" s="26">
        <v>5992568070</v>
      </c>
      <c r="F19" s="26">
        <f t="shared" si="0"/>
        <v>5992568070</v>
      </c>
      <c r="G19" s="28">
        <f t="shared" si="1"/>
        <v>5992568.0700000003</v>
      </c>
      <c r="H19" s="26">
        <f t="shared" si="2"/>
        <v>5986575501.9300003</v>
      </c>
      <c r="I19" s="26">
        <v>5992568071</v>
      </c>
      <c r="J19" s="17">
        <f t="shared" si="3"/>
        <v>1</v>
      </c>
    </row>
    <row r="20" spans="1:15">
      <c r="A20" s="26" t="s">
        <v>86</v>
      </c>
      <c r="B20" s="27" t="s">
        <v>87</v>
      </c>
      <c r="C20" s="26"/>
      <c r="D20" s="26"/>
      <c r="E20" s="26">
        <v>-2128493354</v>
      </c>
      <c r="F20" s="25">
        <f t="shared" si="0"/>
        <v>-2128493354</v>
      </c>
      <c r="G20" s="28"/>
      <c r="H20" s="26">
        <f t="shared" si="2"/>
        <v>-2128493354</v>
      </c>
      <c r="I20" s="26">
        <v>-2128493354</v>
      </c>
      <c r="J20" s="17">
        <f t="shared" si="3"/>
        <v>0</v>
      </c>
    </row>
    <row r="21" spans="1:15">
      <c r="A21" s="26" t="s">
        <v>86</v>
      </c>
      <c r="B21" s="26" t="s">
        <v>88</v>
      </c>
      <c r="C21" s="26"/>
      <c r="D21" s="26">
        <f>-3699425963+415848499-196349</f>
        <v>-3283773813</v>
      </c>
      <c r="E21" s="26"/>
      <c r="F21" s="25">
        <f>+D21+E21</f>
        <v>-3283773813</v>
      </c>
      <c r="G21" s="28"/>
      <c r="H21" s="26"/>
      <c r="I21" s="26">
        <v>-3699425964</v>
      </c>
      <c r="J21" s="17">
        <f t="shared" si="3"/>
        <v>-415652151</v>
      </c>
    </row>
    <row r="22" spans="1:15">
      <c r="A22" s="26" t="s">
        <v>86</v>
      </c>
      <c r="B22" s="26" t="s">
        <v>89</v>
      </c>
      <c r="C22" s="26"/>
      <c r="D22" s="26">
        <v>-286285659</v>
      </c>
      <c r="E22" s="26"/>
      <c r="F22" s="25">
        <f t="shared" si="0"/>
        <v>-286285659</v>
      </c>
      <c r="G22" s="28"/>
      <c r="H22" s="26"/>
      <c r="I22" s="26">
        <v>-286285659</v>
      </c>
      <c r="J22" s="17">
        <f t="shared" si="3"/>
        <v>0</v>
      </c>
    </row>
    <row r="23" spans="1:15">
      <c r="A23" s="26" t="s">
        <v>86</v>
      </c>
      <c r="B23" s="26" t="s">
        <v>90</v>
      </c>
      <c r="C23" s="26"/>
      <c r="D23" s="26">
        <v>-1625998223</v>
      </c>
      <c r="E23" s="26"/>
      <c r="F23" s="25">
        <f t="shared" si="0"/>
        <v>-1625998223</v>
      </c>
      <c r="G23" s="28"/>
      <c r="H23" s="26"/>
      <c r="I23" s="26">
        <v>-1625998223</v>
      </c>
      <c r="J23" s="17">
        <f t="shared" si="3"/>
        <v>0</v>
      </c>
    </row>
    <row r="24" spans="1:15">
      <c r="A24" s="26" t="s">
        <v>86</v>
      </c>
      <c r="B24" s="26" t="s">
        <v>91</v>
      </c>
      <c r="C24" s="26"/>
      <c r="D24" s="26">
        <v>-151483835</v>
      </c>
      <c r="E24" s="26"/>
      <c r="F24" s="25">
        <f t="shared" si="0"/>
        <v>-151483835</v>
      </c>
      <c r="G24" s="28"/>
      <c r="H24" s="26"/>
      <c r="I24" s="26">
        <v>-151483835</v>
      </c>
      <c r="J24" s="17">
        <f t="shared" si="3"/>
        <v>0</v>
      </c>
    </row>
    <row r="25" spans="1:15">
      <c r="A25" s="26" t="s">
        <v>86</v>
      </c>
      <c r="B25" s="26" t="s">
        <v>92</v>
      </c>
      <c r="C25" s="26"/>
      <c r="D25" s="26">
        <v>332628314</v>
      </c>
      <c r="E25" s="26"/>
      <c r="F25" s="25">
        <f t="shared" si="0"/>
        <v>332628314</v>
      </c>
      <c r="G25" s="28"/>
      <c r="H25" s="26"/>
      <c r="I25" s="26">
        <v>332628314</v>
      </c>
      <c r="J25" s="17">
        <f t="shared" si="3"/>
        <v>0</v>
      </c>
    </row>
    <row r="26" spans="1:15">
      <c r="A26" s="26" t="s">
        <v>93</v>
      </c>
      <c r="B26" s="26" t="s">
        <v>94</v>
      </c>
      <c r="C26" s="26"/>
      <c r="D26" s="26">
        <v>11720983486</v>
      </c>
      <c r="E26" s="26"/>
      <c r="F26" s="25">
        <f>+D26+E26</f>
        <v>11720983486</v>
      </c>
      <c r="G26" s="28"/>
      <c r="H26" s="26"/>
      <c r="I26" s="26">
        <v>11720983486</v>
      </c>
      <c r="J26" s="17">
        <f t="shared" si="3"/>
        <v>0</v>
      </c>
    </row>
    <row r="27" spans="1:15">
      <c r="A27" s="29" t="s">
        <v>86</v>
      </c>
      <c r="B27" s="29"/>
      <c r="C27" s="29">
        <f>SUM(C3:C26)</f>
        <v>29401329498</v>
      </c>
      <c r="D27" s="29">
        <f>SUM(D3:D26)</f>
        <v>77487673749</v>
      </c>
      <c r="E27" s="29">
        <f>SUM(E3:E26)</f>
        <v>77802234036</v>
      </c>
      <c r="F27" s="30">
        <f>SUM(F3:F26)</f>
        <v>155289907785</v>
      </c>
      <c r="G27" s="30">
        <f t="shared" ref="G27:I27" si="4">SUM(G3:G26)</f>
        <v>150712330.86899996</v>
      </c>
      <c r="H27" s="30">
        <f t="shared" si="4"/>
        <v>148433125184.13098</v>
      </c>
      <c r="I27" s="30">
        <f t="shared" si="4"/>
        <v>155308695922</v>
      </c>
      <c r="J27" s="31">
        <f t="shared" si="3"/>
        <v>18788137</v>
      </c>
      <c r="K27" s="32"/>
      <c r="O27" s="32"/>
    </row>
    <row r="28" spans="1:15">
      <c r="A28" s="33" t="s">
        <v>95</v>
      </c>
      <c r="B28" s="33"/>
      <c r="C28" s="33"/>
      <c r="D28" s="33"/>
      <c r="E28" s="33"/>
      <c r="F28" s="34">
        <f>-172847782</f>
        <v>-172847782</v>
      </c>
      <c r="G28" s="35"/>
      <c r="H28" s="35"/>
      <c r="I28" s="17"/>
      <c r="J28" s="17">
        <f t="shared" si="3"/>
        <v>172847782</v>
      </c>
      <c r="L28" s="32"/>
    </row>
    <row r="29" spans="1:15">
      <c r="A29" s="29" t="s">
        <v>96</v>
      </c>
      <c r="B29" s="29"/>
      <c r="C29" s="29"/>
      <c r="D29" s="29"/>
      <c r="E29" s="29"/>
      <c r="F29" s="36">
        <f>+F27+F28</f>
        <v>155117060003</v>
      </c>
      <c r="G29" s="30">
        <f t="shared" ref="G29:I29" si="5">+G27+G28</f>
        <v>150712330.86899996</v>
      </c>
      <c r="H29" s="30">
        <f t="shared" si="5"/>
        <v>148433125184.13098</v>
      </c>
      <c r="I29" s="30">
        <f t="shared" si="5"/>
        <v>155308695922</v>
      </c>
      <c r="J29" s="37">
        <f>+I29-F29</f>
        <v>191635919</v>
      </c>
      <c r="K29" s="32"/>
      <c r="O29" s="32"/>
    </row>
    <row r="30" spans="1:15">
      <c r="A30" s="29"/>
      <c r="B30" s="29"/>
      <c r="C30" s="29"/>
      <c r="D30" s="29"/>
      <c r="E30" s="29"/>
      <c r="F30" s="30"/>
      <c r="G30" s="30"/>
      <c r="H30" s="30"/>
      <c r="I30" s="30"/>
      <c r="J30" s="37"/>
      <c r="K30" s="32"/>
      <c r="O30" s="32"/>
    </row>
    <row r="31" spans="1:15">
      <c r="A31" s="38"/>
      <c r="B31" s="38" t="s">
        <v>100</v>
      </c>
      <c r="C31" s="38"/>
      <c r="D31" s="38"/>
      <c r="E31" s="38"/>
      <c r="F31" s="39">
        <v>-158862818.57250977</v>
      </c>
      <c r="G31" s="38"/>
      <c r="H31" s="38"/>
      <c r="I31" s="38"/>
    </row>
    <row r="33" spans="1:15">
      <c r="A33" s="29"/>
      <c r="B33" s="29" t="s">
        <v>103</v>
      </c>
      <c r="C33" s="29"/>
      <c r="D33" s="29"/>
      <c r="E33" s="29"/>
      <c r="F33" s="36">
        <f>+F29+F31</f>
        <v>154958197184.42749</v>
      </c>
      <c r="G33" s="29"/>
      <c r="H33" s="29"/>
      <c r="I33" s="29"/>
    </row>
    <row r="37" spans="1:15">
      <c r="A37" s="17" t="s">
        <v>97</v>
      </c>
      <c r="B37" s="17"/>
      <c r="C37" s="17"/>
      <c r="D37" s="17"/>
      <c r="E37" s="17"/>
      <c r="F37" s="37">
        <v>196363</v>
      </c>
      <c r="G37" s="17"/>
      <c r="H37" s="17"/>
      <c r="I37" s="17"/>
      <c r="J37" s="17"/>
      <c r="O37" s="32"/>
    </row>
    <row r="38" spans="1:15">
      <c r="A38" s="33" t="s">
        <v>98</v>
      </c>
      <c r="B38" s="17"/>
      <c r="C38" s="17"/>
      <c r="D38" s="17"/>
      <c r="E38" s="17"/>
      <c r="F38" s="37">
        <v>18591774</v>
      </c>
      <c r="G38" s="17"/>
      <c r="H38" s="17"/>
      <c r="I38" s="37"/>
      <c r="J38" s="17"/>
      <c r="L38" s="32"/>
    </row>
    <row r="39" spans="1:15">
      <c r="A39" s="17" t="s">
        <v>99</v>
      </c>
      <c r="B39" s="17"/>
      <c r="C39" s="17"/>
      <c r="D39" s="37"/>
      <c r="E39" s="17"/>
      <c r="F39" s="17">
        <v>172847782</v>
      </c>
      <c r="G39" s="17"/>
      <c r="H39" s="17"/>
      <c r="I39" s="17"/>
      <c r="J39" s="17"/>
    </row>
    <row r="40" spans="1:15">
      <c r="A40" s="17"/>
      <c r="B40" s="17"/>
      <c r="C40" s="17"/>
      <c r="D40" s="17"/>
      <c r="E40" s="17"/>
      <c r="F40" s="35">
        <f>SUM(F37:F39)</f>
        <v>191635919</v>
      </c>
      <c r="G40" s="17"/>
      <c r="H40" s="17"/>
      <c r="I40" s="17"/>
      <c r="J40" s="17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2023-24</vt:lpstr>
      <vt:lpstr>2022-23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2024-10-08T07:08:49Z</dcterms:modified>
</cp:coreProperties>
</file>